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4370" windowHeight="12075"/>
  </bookViews>
  <sheets>
    <sheet name="Описи и слике" sheetId="2" r:id="rId1"/>
  </sheets>
  <definedNames>
    <definedName name="_xlnm.Print_Area" localSheetId="0">'Описи и слике'!$A$1:$I$25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2" l="1"/>
  <c r="I4" i="2" s="1"/>
  <c r="H4" i="2"/>
  <c r="G5" i="2"/>
  <c r="H5" i="2"/>
  <c r="I5" i="2"/>
  <c r="G6" i="2"/>
  <c r="I6" i="2" s="1"/>
  <c r="H6" i="2"/>
  <c r="G7" i="2"/>
  <c r="I7" i="2" s="1"/>
  <c r="H7" i="2"/>
  <c r="G8" i="2"/>
  <c r="I8" i="2" s="1"/>
  <c r="H8" i="2"/>
  <c r="G9" i="2"/>
  <c r="I9" i="2" s="1"/>
  <c r="H9" i="2"/>
  <c r="H10" i="2" l="1"/>
  <c r="F11" i="2" s="1"/>
  <c r="G10" i="2"/>
  <c r="I10" i="2" s="1"/>
  <c r="F12" i="2" s="1"/>
</calcChain>
</file>

<file path=xl/sharedStrings.xml><?xml version="1.0" encoding="utf-8"?>
<sst xmlns="http://schemas.openxmlformats.org/spreadsheetml/2006/main" count="46" uniqueCount="40">
  <si>
    <t>Опис</t>
  </si>
  <si>
    <t>Количина</t>
  </si>
  <si>
    <t>Назив</t>
  </si>
  <si>
    <t>Р.б.</t>
  </si>
  <si>
    <t>Јединачна цена без ПДВ</t>
  </si>
  <si>
    <t>Јединачна цена са ПДВ</t>
  </si>
  <si>
    <t>Јединица мере</t>
  </si>
  <si>
    <t xml:space="preserve">ОБРАЗАЦ СТРУКТУРЕ ЦЕНЕ </t>
  </si>
  <si>
    <t>УКУПНА ПОНУДА (са ПДВ)</t>
  </si>
  <si>
    <r>
      <t xml:space="preserve">Рок плаћања </t>
    </r>
    <r>
      <rPr>
        <sz val="11"/>
        <color indexed="8"/>
        <rFont val="Times New Roman"/>
        <family val="1"/>
      </rPr>
      <t>(не може бити краћи од 45 дана)</t>
    </r>
  </si>
  <si>
    <t>_____ дана</t>
  </si>
  <si>
    <t>_____ дана, од дана пријема наруџбенице</t>
  </si>
  <si>
    <t>Рок важења понуде</t>
  </si>
  <si>
    <t>_____ дана, од дана отварања понуда</t>
  </si>
  <si>
    <t>НАПОМЕНА:</t>
  </si>
  <si>
    <t xml:space="preserve">• Наручилац задржава право измене количине добара наведених у табели, а у складу са расположивим новчаним средствима. </t>
  </si>
  <si>
    <t>• Понуђач је у обавези да попуни све ставке у понуди, у супротном понуда се сматра неприхватљивом.</t>
  </si>
  <si>
    <t xml:space="preserve">    М. П. </t>
  </si>
  <si>
    <t>Понуђач</t>
  </si>
  <si>
    <r>
      <t xml:space="preserve">Страна </t>
    </r>
    <r>
      <rPr>
        <b/>
        <sz val="12"/>
        <color indexed="8"/>
        <rFont val="Times New Roman"/>
        <family val="1"/>
      </rPr>
      <t>1</t>
    </r>
    <r>
      <rPr>
        <sz val="12"/>
        <color indexed="8"/>
        <rFont val="Times New Roman"/>
        <family val="1"/>
      </rPr>
      <t xml:space="preserve"> од </t>
    </r>
    <r>
      <rPr>
        <b/>
        <sz val="12"/>
        <color indexed="8"/>
        <rFont val="Times New Roman"/>
        <family val="1"/>
      </rPr>
      <t>1</t>
    </r>
  </si>
  <si>
    <t>Укупна цена без ПДВ</t>
  </si>
  <si>
    <t>Укупна цена са ПДВ</t>
  </si>
  <si>
    <t xml:space="preserve"> Датум </t>
  </si>
  <si>
    <r>
      <t xml:space="preserve">Жардињера – </t>
    </r>
    <r>
      <rPr>
        <i/>
        <sz val="12"/>
        <color theme="1"/>
        <rFont val="Times New Roman"/>
        <family val="1"/>
      </rPr>
      <t xml:space="preserve">Gardino Finesa </t>
    </r>
    <r>
      <rPr>
        <sz val="12"/>
        <color theme="1"/>
        <rFont val="Times New Roman"/>
        <family val="1"/>
      </rPr>
      <t xml:space="preserve">или одговарајуће </t>
    </r>
  </si>
  <si>
    <r>
      <t xml:space="preserve">Саксија - </t>
    </r>
    <r>
      <rPr>
        <i/>
        <sz val="12"/>
        <color theme="1"/>
        <rFont val="Times New Roman"/>
        <family val="1"/>
      </rPr>
      <t xml:space="preserve">Gardino Finesa </t>
    </r>
    <r>
      <rPr>
        <sz val="12"/>
        <color theme="1"/>
        <rFont val="Times New Roman"/>
        <family val="1"/>
      </rPr>
      <t>или одговарајуће</t>
    </r>
  </si>
  <si>
    <t>Земља за цвеће универзална (70 литара)</t>
  </si>
  <si>
    <t>Течно ђубриво за собне биљке (1 литар)</t>
  </si>
  <si>
    <t>Декоративни камен (25 kg)</t>
  </si>
  <si>
    <r>
      <t xml:space="preserve">Садница </t>
    </r>
    <r>
      <rPr>
        <i/>
        <sz val="12"/>
        <color theme="1"/>
        <rFont val="Times New Roman"/>
        <family val="1"/>
      </rPr>
      <t>Dracaena marginata Bicolor</t>
    </r>
  </si>
  <si>
    <r>
      <t xml:space="preserve">Саднице </t>
    </r>
    <r>
      <rPr>
        <i/>
        <sz val="12"/>
        <color theme="1"/>
        <rFont val="Times New Roman"/>
        <family val="1"/>
      </rPr>
      <t>Spathiphyllum</t>
    </r>
  </si>
  <si>
    <t>ком</t>
  </si>
  <si>
    <t>Паковање 70 литара;
Мешавина активног хумуса и тресета.</t>
  </si>
  <si>
    <t>Паковање 1 литар;
Састав: уравнотежен однос азота, фосфора и калијума (6-5-5);
Намењено за зељасте делове биљке.</t>
  </si>
  <si>
    <t>Висина највише биљке минимално 40 cm;
У саксији минимално 3 стабла различите висине;
Биљке здраве, без трагова биљних обољења.</t>
  </si>
  <si>
    <t>УКУПНА ВРЕДНОСТ ПОНУДЕ (без ПДВ)</t>
  </si>
  <si>
    <r>
      <t xml:space="preserve">Рок испоруке </t>
    </r>
    <r>
      <rPr>
        <sz val="11"/>
        <color indexed="8"/>
        <rFont val="Times New Roman"/>
        <family val="1"/>
      </rPr>
      <t>(не може бити дужи од 10 дана од пријема наруџбенице)</t>
    </r>
  </si>
  <si>
    <t>Материјал: ПВЦ UV отпорна, Боја: беж (мока);
Опис: хоризонтална асиметрична текстура;
Облик: правоугаони у основи, шири се ка врху;
Димензије:28х78х29 (±5)cm</t>
  </si>
  <si>
    <t>Материјал: ПВЦ UV отпорна, Боја: беж (мока);
Опис: хоризонтална асиметрична текстура;
Облик: квадрат у основи, шири се ка врху;
Димензије:36х36х70 (±5)cm</t>
  </si>
  <si>
    <t>Висина: минимално 35 cm;
Биљке здраве, без трагова биљних обољења.</t>
  </si>
  <si>
    <t>Декоративни мермерни облутак; боја: бела;
Гранулација: 40-60 mm;
Паковање: 25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</si>
</sst>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  <font>
      <b/>
      <i/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373D3F"/>
      <name val="Times New Roman"/>
      <family val="1"/>
    </font>
    <font>
      <i/>
      <sz val="12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0" fillId="0" borderId="0" xfId="0"/>
    <xf numFmtId="0" fontId="7" fillId="0" borderId="0" xfId="0" applyFont="1"/>
    <xf numFmtId="0" fontId="0" fillId="0" borderId="3" xfId="0" applyBorder="1"/>
    <xf numFmtId="0" fontId="10" fillId="0" borderId="3" xfId="0" applyFont="1" applyBorder="1" applyAlignment="1">
      <alignment horizontal="justify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/>
    <xf numFmtId="0" fontId="9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10" fillId="0" borderId="0" xfId="0" applyFont="1" applyBorder="1" applyAlignment="1">
      <alignment horizontal="justify" vertical="center"/>
    </xf>
    <xf numFmtId="0" fontId="2" fillId="0" borderId="0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left" vertical="center" wrapText="1"/>
    </xf>
    <xf numFmtId="0" fontId="8" fillId="3" borderId="16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vertical="center" wrapText="1"/>
    </xf>
    <xf numFmtId="0" fontId="1" fillId="2" borderId="19" xfId="0" applyFont="1" applyFill="1" applyBorder="1" applyAlignment="1">
      <alignment vertical="center" wrapText="1"/>
    </xf>
    <xf numFmtId="0" fontId="1" fillId="4" borderId="20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3" fillId="0" borderId="23" xfId="0" applyFont="1" applyBorder="1" applyAlignment="1">
      <alignment horizontal="center" wrapText="1"/>
    </xf>
    <xf numFmtId="0" fontId="2" fillId="0" borderId="23" xfId="0" applyFont="1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5"/>
  <sheetViews>
    <sheetView tabSelected="1" view="pageBreakPreview" zoomScale="70" zoomScaleNormal="70" zoomScaleSheetLayoutView="70" workbookViewId="0">
      <selection activeCell="Q5" sqref="Q5"/>
    </sheetView>
  </sheetViews>
  <sheetFormatPr defaultColWidth="8.85546875" defaultRowHeight="15.75" x14ac:dyDescent="0.25"/>
  <cols>
    <col min="1" max="1" width="9.5703125" style="1" customWidth="1"/>
    <col min="2" max="2" width="20.42578125" style="1" customWidth="1"/>
    <col min="3" max="4" width="10.7109375" style="1" customWidth="1"/>
    <col min="5" max="5" width="87.7109375" style="1" customWidth="1"/>
    <col min="6" max="6" width="14.5703125" style="1" customWidth="1"/>
    <col min="7" max="7" width="12.85546875" style="1" customWidth="1"/>
    <col min="8" max="8" width="10.140625" style="1" customWidth="1"/>
    <col min="9" max="9" width="10.42578125" style="1" customWidth="1"/>
    <col min="10" max="16384" width="8.85546875" style="1"/>
  </cols>
  <sheetData>
    <row r="1" spans="1:9" ht="17.25" customHeight="1" x14ac:dyDescent="0.25">
      <c r="A1" s="44" t="s">
        <v>7</v>
      </c>
      <c r="B1" s="44"/>
      <c r="C1" s="44"/>
      <c r="D1" s="44"/>
      <c r="E1" s="44"/>
      <c r="F1" s="44"/>
      <c r="G1" s="44"/>
      <c r="H1" s="44"/>
      <c r="I1" s="44"/>
    </row>
    <row r="2" spans="1:9" ht="8.25" customHeight="1" thickBot="1" x14ac:dyDescent="0.3">
      <c r="E2" s="47"/>
    </row>
    <row r="3" spans="1:9" ht="44.25" customHeight="1" x14ac:dyDescent="0.25">
      <c r="A3" s="51" t="s">
        <v>3</v>
      </c>
      <c r="B3" s="52" t="s">
        <v>2</v>
      </c>
      <c r="C3" s="52" t="s">
        <v>1</v>
      </c>
      <c r="D3" s="53" t="s">
        <v>6</v>
      </c>
      <c r="E3" s="52" t="s">
        <v>0</v>
      </c>
      <c r="F3" s="54" t="s">
        <v>4</v>
      </c>
      <c r="G3" s="54" t="s">
        <v>5</v>
      </c>
      <c r="H3" s="54" t="s">
        <v>20</v>
      </c>
      <c r="I3" s="55" t="s">
        <v>21</v>
      </c>
    </row>
    <row r="4" spans="1:9" s="10" customFormat="1" ht="63" x14ac:dyDescent="0.25">
      <c r="A4" s="56">
        <v>1</v>
      </c>
      <c r="B4" s="57" t="s">
        <v>23</v>
      </c>
      <c r="C4" s="58">
        <v>8</v>
      </c>
      <c r="D4" s="45" t="s">
        <v>30</v>
      </c>
      <c r="E4" s="46" t="s">
        <v>36</v>
      </c>
      <c r="F4" s="45"/>
      <c r="G4" s="13">
        <f t="shared" ref="G4:G9" si="0">F4*1.2</f>
        <v>0</v>
      </c>
      <c r="H4" s="12">
        <f t="shared" ref="H4:H9" si="1">F4*C4</f>
        <v>0</v>
      </c>
      <c r="I4" s="59">
        <f t="shared" ref="I4:I9" si="2">G4*C4</f>
        <v>0</v>
      </c>
    </row>
    <row r="5" spans="1:9" s="10" customFormat="1" ht="63" x14ac:dyDescent="0.25">
      <c r="A5" s="56">
        <v>2</v>
      </c>
      <c r="B5" s="57" t="s">
        <v>24</v>
      </c>
      <c r="C5" s="58">
        <v>12</v>
      </c>
      <c r="D5" s="45" t="s">
        <v>30</v>
      </c>
      <c r="E5" s="46" t="s">
        <v>37</v>
      </c>
      <c r="F5" s="45"/>
      <c r="G5" s="13">
        <f t="shared" si="0"/>
        <v>0</v>
      </c>
      <c r="H5" s="12">
        <f t="shared" si="1"/>
        <v>0</v>
      </c>
      <c r="I5" s="59">
        <f t="shared" si="2"/>
        <v>0</v>
      </c>
    </row>
    <row r="6" spans="1:9" s="10" customFormat="1" ht="39.75" customHeight="1" x14ac:dyDescent="0.25">
      <c r="A6" s="56">
        <v>3</v>
      </c>
      <c r="B6" s="57" t="s">
        <v>25</v>
      </c>
      <c r="C6" s="58">
        <v>10</v>
      </c>
      <c r="D6" s="45" t="s">
        <v>30</v>
      </c>
      <c r="E6" s="46" t="s">
        <v>31</v>
      </c>
      <c r="F6" s="45"/>
      <c r="G6" s="13">
        <f t="shared" si="0"/>
        <v>0</v>
      </c>
      <c r="H6" s="12">
        <f t="shared" si="1"/>
        <v>0</v>
      </c>
      <c r="I6" s="59">
        <f t="shared" si="2"/>
        <v>0</v>
      </c>
    </row>
    <row r="7" spans="1:9" s="10" customFormat="1" ht="52.5" customHeight="1" x14ac:dyDescent="0.25">
      <c r="A7" s="56">
        <v>4</v>
      </c>
      <c r="B7" s="57" t="s">
        <v>26</v>
      </c>
      <c r="C7" s="58">
        <v>5</v>
      </c>
      <c r="D7" s="45" t="s">
        <v>30</v>
      </c>
      <c r="E7" s="46" t="s">
        <v>32</v>
      </c>
      <c r="F7" s="45"/>
      <c r="G7" s="13">
        <f t="shared" si="0"/>
        <v>0</v>
      </c>
      <c r="H7" s="12">
        <f t="shared" si="1"/>
        <v>0</v>
      </c>
      <c r="I7" s="59">
        <f t="shared" si="2"/>
        <v>0</v>
      </c>
    </row>
    <row r="8" spans="1:9" s="10" customFormat="1" ht="47.25" x14ac:dyDescent="0.25">
      <c r="A8" s="56">
        <v>5</v>
      </c>
      <c r="B8" s="57" t="s">
        <v>27</v>
      </c>
      <c r="C8" s="58">
        <v>3</v>
      </c>
      <c r="D8" s="45" t="s">
        <v>30</v>
      </c>
      <c r="E8" s="46" t="s">
        <v>39</v>
      </c>
      <c r="F8" s="45"/>
      <c r="G8" s="13">
        <f t="shared" si="0"/>
        <v>0</v>
      </c>
      <c r="H8" s="12">
        <f t="shared" si="1"/>
        <v>0</v>
      </c>
      <c r="I8" s="59">
        <f t="shared" si="2"/>
        <v>0</v>
      </c>
    </row>
    <row r="9" spans="1:9" s="10" customFormat="1" ht="47.25" x14ac:dyDescent="0.25">
      <c r="A9" s="56">
        <v>6</v>
      </c>
      <c r="B9" s="57" t="s">
        <v>28</v>
      </c>
      <c r="C9" s="58">
        <v>12</v>
      </c>
      <c r="D9" s="45" t="s">
        <v>30</v>
      </c>
      <c r="E9" s="46" t="s">
        <v>33</v>
      </c>
      <c r="F9" s="45"/>
      <c r="G9" s="13">
        <f t="shared" si="0"/>
        <v>0</v>
      </c>
      <c r="H9" s="12">
        <f t="shared" si="1"/>
        <v>0</v>
      </c>
      <c r="I9" s="59">
        <f t="shared" si="2"/>
        <v>0</v>
      </c>
    </row>
    <row r="10" spans="1:9" ht="32.25" thickBot="1" x14ac:dyDescent="0.3">
      <c r="A10" s="60">
        <v>7</v>
      </c>
      <c r="B10" s="61" t="s">
        <v>29</v>
      </c>
      <c r="C10" s="62">
        <v>24</v>
      </c>
      <c r="D10" s="63" t="s">
        <v>30</v>
      </c>
      <c r="E10" s="64" t="s">
        <v>38</v>
      </c>
      <c r="F10" s="65"/>
      <c r="G10" s="66">
        <f>F10*1.2</f>
        <v>0</v>
      </c>
      <c r="H10" s="65">
        <f>F10*C10</f>
        <v>0</v>
      </c>
      <c r="I10" s="67">
        <f>G10*C10</f>
        <v>0</v>
      </c>
    </row>
    <row r="11" spans="1:9" ht="36.75" customHeight="1" thickBot="1" x14ac:dyDescent="0.3">
      <c r="A11" s="28" t="s">
        <v>34</v>
      </c>
      <c r="B11" s="29"/>
      <c r="C11" s="29"/>
      <c r="D11" s="29"/>
      <c r="E11" s="30"/>
      <c r="F11" s="48">
        <f>SUM(H4:H10)</f>
        <v>0</v>
      </c>
      <c r="G11" s="49"/>
      <c r="H11" s="49"/>
      <c r="I11" s="50"/>
    </row>
    <row r="12" spans="1:9" ht="31.5" customHeight="1" thickBot="1" x14ac:dyDescent="0.3">
      <c r="A12" s="31" t="s">
        <v>8</v>
      </c>
      <c r="B12" s="32"/>
      <c r="C12" s="32"/>
      <c r="D12" s="32"/>
      <c r="E12" s="33"/>
      <c r="F12" s="18">
        <f>SUM(I4:I10)</f>
        <v>0</v>
      </c>
      <c r="G12" s="19"/>
      <c r="H12" s="19"/>
      <c r="I12" s="20"/>
    </row>
    <row r="13" spans="1:9" ht="8.25" customHeight="1" thickBot="1" x14ac:dyDescent="0.3">
      <c r="A13" s="4"/>
      <c r="B13" s="4"/>
      <c r="C13" s="4"/>
      <c r="D13" s="4"/>
      <c r="E13" s="4"/>
    </row>
    <row r="14" spans="1:9" ht="27" customHeight="1" x14ac:dyDescent="0.25">
      <c r="A14" s="21" t="s">
        <v>9</v>
      </c>
      <c r="B14" s="22"/>
      <c r="C14" s="22"/>
      <c r="D14" s="22"/>
      <c r="E14" s="22"/>
      <c r="F14" s="23" t="s">
        <v>10</v>
      </c>
      <c r="G14" s="23"/>
      <c r="H14" s="23"/>
      <c r="I14" s="24"/>
    </row>
    <row r="15" spans="1:9" ht="34.5" customHeight="1" x14ac:dyDescent="0.25">
      <c r="A15" s="34" t="s">
        <v>35</v>
      </c>
      <c r="B15" s="35"/>
      <c r="C15" s="35"/>
      <c r="D15" s="35"/>
      <c r="E15" s="35"/>
      <c r="F15" s="40" t="s">
        <v>11</v>
      </c>
      <c r="G15" s="40"/>
      <c r="H15" s="40"/>
      <c r="I15" s="41"/>
    </row>
    <row r="16" spans="1:9" ht="24.75" customHeight="1" thickBot="1" x14ac:dyDescent="0.3">
      <c r="A16" s="36" t="s">
        <v>12</v>
      </c>
      <c r="B16" s="37"/>
      <c r="C16" s="37"/>
      <c r="D16" s="37"/>
      <c r="E16" s="37"/>
      <c r="F16" s="42" t="s">
        <v>13</v>
      </c>
      <c r="G16" s="42"/>
      <c r="H16" s="42"/>
      <c r="I16" s="43"/>
    </row>
    <row r="17" spans="1:9" ht="9" customHeight="1" x14ac:dyDescent="0.25">
      <c r="A17" s="8"/>
      <c r="B17" s="8"/>
      <c r="C17" s="8"/>
      <c r="D17" s="9"/>
      <c r="E17" s="4"/>
    </row>
    <row r="18" spans="1:9" x14ac:dyDescent="0.25">
      <c r="A18" s="39" t="s">
        <v>14</v>
      </c>
      <c r="B18" s="39"/>
      <c r="C18" s="39"/>
      <c r="D18" s="9"/>
      <c r="E18" s="4"/>
    </row>
    <row r="19" spans="1:9" x14ac:dyDescent="0.25">
      <c r="A19" s="27" t="s">
        <v>15</v>
      </c>
      <c r="B19" s="27"/>
      <c r="C19" s="27"/>
      <c r="D19" s="27"/>
      <c r="E19" s="27"/>
    </row>
    <row r="20" spans="1:9" x14ac:dyDescent="0.25">
      <c r="A20" s="26" t="s">
        <v>16</v>
      </c>
      <c r="B20" s="26"/>
      <c r="C20" s="26"/>
      <c r="D20" s="26"/>
      <c r="E20" s="26"/>
    </row>
    <row r="21" spans="1:9" s="10" customFormat="1" ht="9" customHeight="1" x14ac:dyDescent="0.25">
      <c r="A21" s="11"/>
      <c r="B21" s="11"/>
      <c r="C21" s="11"/>
      <c r="D21" s="11"/>
      <c r="E21" s="11"/>
    </row>
    <row r="22" spans="1:9" x14ac:dyDescent="0.25">
      <c r="A22" s="25" t="s">
        <v>22</v>
      </c>
      <c r="B22" s="25"/>
      <c r="C22" s="3"/>
      <c r="E22" s="7" t="s">
        <v>17</v>
      </c>
      <c r="F22" s="38" t="s">
        <v>18</v>
      </c>
      <c r="G22" s="38"/>
      <c r="H22" s="38"/>
    </row>
    <row r="23" spans="1:9" x14ac:dyDescent="0.25">
      <c r="A23" s="14"/>
      <c r="B23" s="15"/>
      <c r="C23" s="15"/>
      <c r="D23" s="14"/>
      <c r="E23" s="16"/>
      <c r="F23" s="16"/>
      <c r="G23" s="16"/>
      <c r="H23" s="16"/>
      <c r="I23" s="15"/>
    </row>
    <row r="24" spans="1:9" ht="16.5" thickBot="1" x14ac:dyDescent="0.3">
      <c r="A24" s="6"/>
      <c r="B24" s="5"/>
      <c r="C24" s="3"/>
      <c r="D24" s="3"/>
      <c r="E24" s="3"/>
      <c r="F24" s="17"/>
      <c r="G24" s="17"/>
      <c r="H24" s="17"/>
    </row>
    <row r="25" spans="1:9" x14ac:dyDescent="0.25">
      <c r="I25" s="2" t="s">
        <v>19</v>
      </c>
    </row>
  </sheetData>
  <mergeCells count="16">
    <mergeCell ref="A1:I1"/>
    <mergeCell ref="F11:I11"/>
    <mergeCell ref="F12:I12"/>
    <mergeCell ref="A14:E14"/>
    <mergeCell ref="F14:I14"/>
    <mergeCell ref="A22:B22"/>
    <mergeCell ref="A20:E20"/>
    <mergeCell ref="A19:E19"/>
    <mergeCell ref="A11:E11"/>
    <mergeCell ref="A12:E12"/>
    <mergeCell ref="A15:E15"/>
    <mergeCell ref="A16:E16"/>
    <mergeCell ref="F22:H22"/>
    <mergeCell ref="A18:C18"/>
    <mergeCell ref="F15:I15"/>
    <mergeCell ref="F16:I16"/>
  </mergeCells>
  <pageMargins left="0.7" right="0.7" top="0.75" bottom="0.75" header="0.3" footer="0.3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Описи и слике</vt:lpstr>
      <vt:lpstr>'Описи и слике'!Print_Area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2026-06-25T07:34:35Z</dcterms:modified>
</cp:coreProperties>
</file>